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Лист1!$A$10:$J$20</definedName>
    <definedName name="_xlnm.Print_Area" localSheetId="0">Лист1!$A$2:$J$21</definedName>
  </definedNames>
  <calcPr calcId="152511"/>
</workbook>
</file>

<file path=xl/calcChain.xml><?xml version="1.0" encoding="utf-8"?>
<calcChain xmlns="http://schemas.openxmlformats.org/spreadsheetml/2006/main">
  <c r="G12" i="1" l="1"/>
  <c r="H12" i="1" s="1"/>
  <c r="I12" i="1" s="1"/>
  <c r="G13" i="1"/>
  <c r="H13" i="1" s="1"/>
  <c r="I13" i="1" s="1"/>
  <c r="G14" i="1"/>
  <c r="H14" i="1" s="1"/>
  <c r="I14" i="1" s="1"/>
  <c r="G15" i="1"/>
  <c r="H15" i="1" s="1"/>
  <c r="I15" i="1" s="1"/>
  <c r="E16" i="1"/>
  <c r="G11" i="1" l="1"/>
  <c r="G16" i="1" s="1"/>
  <c r="H11" i="1" l="1"/>
  <c r="H16" i="1" s="1"/>
  <c r="F17" i="1" l="1"/>
  <c r="I11" i="1"/>
  <c r="I16" i="1" s="1"/>
  <c r="C17" i="1" l="1"/>
</calcChain>
</file>

<file path=xl/sharedStrings.xml><?xml version="1.0" encoding="utf-8"?>
<sst xmlns="http://schemas.openxmlformats.org/spreadsheetml/2006/main" count="46" uniqueCount="38">
  <si>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</si>
  <si>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</si>
  <si>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</si>
  <si>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</si>
  <si>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</si>
  <si>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</si>
  <si>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</si>
  <si>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</si>
  <si>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</si>
  <si>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</si>
  <si>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</si>
  <si>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</si>
  <si>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</si>
  <si>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</si>
  <si>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</si>
  <si>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</si>
  <si>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</si>
  <si>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</si>
  <si>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</si>
  <si>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</si>
  <si>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</si>
  <si>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Итого, руб. с НДС</t>
  </si>
  <si>
    <t>Количество</t>
  </si>
  <si>
    <t>шт.</t>
  </si>
  <si>
    <t xml:space="preserve">руб. с НДС, в т.ч. НДС </t>
  </si>
  <si>
    <t>руб.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</si>
  <si>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</si>
  <si>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</si>
  <si>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Ставка НДС, руб. (20 %)</t>
  </si>
  <si>
    <t>колесная пара, толщина обода 34 мм и менее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</si>
  <si>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97.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</si>
  <si>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№97 , а именно:</t>
  </si>
  <si>
    <t>ВЧДЭ Красноярск-Восточный</t>
  </si>
  <si>
    <t>колесная пара, толщина обода 40 мм - 44 мм</t>
  </si>
  <si>
    <t>ВЧДр Инская АО "ВРК-1"</t>
  </si>
  <si>
    <t>ВЧДЭ Инская</t>
  </si>
  <si>
    <t>ООО "ВРП "Новотранс" (Иркутская обл., п. Тайтурка)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</si>
  <si>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декабрь 2021 г. – февраль 2022 г.;
- срок действия данной заявки - до 18:00 (мск) 28.02.2022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</si>
</sst>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9" fillId="0" borderId="1" xfId="1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4"/>
  <sheetViews>
    <sheetView tabSelected="1" topLeftCell="A19" zoomScaleNormal="100" zoomScaleSheetLayoutView="70" workbookViewId="0">
      <selection activeCell="A19" sqref="A19:J19"/>
    </sheetView>
  </sheetViews>
  <sheetFormatPr defaultRowHeight="15.75" x14ac:dyDescent="0.25"/>
  <cols>
    <col min="1" max="1" width="6.42578125" style="1" customWidth="1"/>
    <col min="2" max="2" width="48.7109375" style="1" customWidth="1"/>
    <col min="3" max="3" width="46.7109375" style="1" customWidth="1"/>
    <col min="4" max="4" width="14.7109375" style="1" customWidth="1"/>
    <col min="5" max="5" width="18.28515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41" t="s">
        <v>17</v>
      </c>
    </row>
    <row r="2" spans="1:11" ht="32.25" customHeight="1" x14ac:dyDescent="0.25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</row>
    <row r="3" spans="1:11" s="6" customFormat="1" ht="26.25" x14ac:dyDescent="0.25">
      <c r="A3" s="3" t="s">
        <v>2</v>
      </c>
      <c r="B3" s="3"/>
      <c r="C3" s="3"/>
      <c r="D3" s="3"/>
      <c r="E3" s="3"/>
      <c r="J3" s="20" t="s">
        <v>5</v>
      </c>
      <c r="K3" s="5"/>
    </row>
    <row r="4" spans="1:11" s="6" customFormat="1" ht="21.75" customHeight="1" x14ac:dyDescent="0.3">
      <c r="A4" s="52" t="s">
        <v>8</v>
      </c>
      <c r="B4" s="52"/>
      <c r="C4" s="52"/>
      <c r="D4" s="52"/>
      <c r="E4" s="52"/>
      <c r="F4" s="52"/>
      <c r="G4" s="52"/>
      <c r="H4" s="52"/>
      <c r="I4" s="52"/>
      <c r="J4" s="52"/>
      <c r="K4" s="5"/>
    </row>
    <row r="5" spans="1:11" s="6" customFormat="1" ht="12.75" customHeight="1" x14ac:dyDescent="0.25">
      <c r="A5" s="51" t="s">
        <v>3</v>
      </c>
      <c r="B5" s="51"/>
      <c r="C5" s="51"/>
      <c r="D5" s="51"/>
      <c r="E5" s="51"/>
      <c r="F5" s="51"/>
      <c r="G5" s="51"/>
      <c r="H5" s="51"/>
      <c r="I5" s="51"/>
      <c r="J5" s="51"/>
      <c r="K5" s="5"/>
    </row>
    <row r="6" spans="1:11" s="4" customFormat="1" ht="17.25" customHeight="1" x14ac:dyDescent="0.25">
      <c r="A6" s="50" t="s">
        <v>30</v>
      </c>
      <c r="B6" s="50"/>
      <c r="C6" s="50"/>
      <c r="D6" s="50"/>
      <c r="E6" s="50"/>
      <c r="F6" s="50"/>
      <c r="G6" s="50"/>
      <c r="H6" s="50"/>
      <c r="I6" s="50"/>
      <c r="J6" s="50"/>
      <c r="K6" s="7"/>
    </row>
    <row r="7" spans="1:11" s="8" customFormat="1" ht="9" customHeight="1" x14ac:dyDescent="0.25"/>
    <row r="8" spans="1:11" s="11" customFormat="1" ht="48.75" customHeight="1" x14ac:dyDescent="0.25">
      <c r="A8" s="49" t="s">
        <v>31</v>
      </c>
      <c r="B8" s="49"/>
      <c r="C8" s="49"/>
      <c r="D8" s="49"/>
      <c r="E8" s="49"/>
      <c r="F8" s="49"/>
      <c r="G8" s="49"/>
      <c r="H8" s="49"/>
      <c r="I8" s="49"/>
      <c r="J8" s="49"/>
    </row>
    <row r="9" spans="1:11" s="2" customFormat="1" ht="81" customHeight="1" x14ac:dyDescent="0.25">
      <c r="A9" s="15" t="s">
        <v>0</v>
      </c>
      <c r="B9" s="15" t="s">
        <v>15</v>
      </c>
      <c r="C9" s="15" t="s">
        <v>27</v>
      </c>
      <c r="D9" s="15" t="s">
        <v>4</v>
      </c>
      <c r="E9" s="15" t="s">
        <v>22</v>
      </c>
      <c r="F9" s="21" t="s">
        <v>19</v>
      </c>
      <c r="G9" s="16" t="s">
        <v>20</v>
      </c>
      <c r="H9" s="16" t="s">
        <v>28</v>
      </c>
      <c r="I9" s="16" t="s">
        <v>21</v>
      </c>
      <c r="J9" s="15" t="s">
        <v>1</v>
      </c>
    </row>
    <row r="10" spans="1:11" s="14" customFormat="1" ht="14.2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</row>
    <row r="11" spans="1:11" s="10" customFormat="1" ht="21.75" customHeight="1" x14ac:dyDescent="0.25">
      <c r="A11" s="43">
        <v>1</v>
      </c>
      <c r="B11" s="44" t="s">
        <v>32</v>
      </c>
      <c r="C11" s="43" t="s">
        <v>29</v>
      </c>
      <c r="D11" s="43" t="s">
        <v>23</v>
      </c>
      <c r="E11" s="43">
        <v>1</v>
      </c>
      <c r="F11" s="45"/>
      <c r="G11" s="9">
        <f>E11*F11</f>
        <v>0</v>
      </c>
      <c r="H11" s="9">
        <f>ROUND(G11*0.2,2)</f>
        <v>0</v>
      </c>
      <c r="I11" s="9">
        <f>G11+H11</f>
        <v>0</v>
      </c>
      <c r="J11" s="53" t="s">
        <v>26</v>
      </c>
    </row>
    <row r="12" spans="1:11" s="10" customFormat="1" ht="21.75" customHeight="1" x14ac:dyDescent="0.25">
      <c r="A12" s="43">
        <v>2</v>
      </c>
      <c r="B12" s="44" t="s">
        <v>32</v>
      </c>
      <c r="C12" s="43" t="s">
        <v>33</v>
      </c>
      <c r="D12" s="43" t="s">
        <v>23</v>
      </c>
      <c r="E12" s="43">
        <v>1</v>
      </c>
      <c r="F12" s="45"/>
      <c r="G12" s="9">
        <f t="shared" ref="G12:G15" si="0">E12*F12</f>
        <v>0</v>
      </c>
      <c r="H12" s="9">
        <f t="shared" ref="H12:H15" si="1">ROUND(G12*0.2,2)</f>
        <v>0</v>
      </c>
      <c r="I12" s="9">
        <f t="shared" ref="I12:I15" si="2">G12+H12</f>
        <v>0</v>
      </c>
      <c r="J12" s="54"/>
    </row>
    <row r="13" spans="1:11" s="10" customFormat="1" ht="21.75" customHeight="1" x14ac:dyDescent="0.25">
      <c r="A13" s="43">
        <v>3</v>
      </c>
      <c r="B13" s="44" t="s">
        <v>34</v>
      </c>
      <c r="C13" s="43" t="s">
        <v>33</v>
      </c>
      <c r="D13" s="43" t="s">
        <v>23</v>
      </c>
      <c r="E13" s="43">
        <v>1</v>
      </c>
      <c r="F13" s="45"/>
      <c r="G13" s="9">
        <f t="shared" si="0"/>
        <v>0</v>
      </c>
      <c r="H13" s="9">
        <f t="shared" si="1"/>
        <v>0</v>
      </c>
      <c r="I13" s="9">
        <f t="shared" si="2"/>
        <v>0</v>
      </c>
      <c r="J13" s="54"/>
    </row>
    <row r="14" spans="1:11" s="10" customFormat="1" ht="21.75" customHeight="1" x14ac:dyDescent="0.25">
      <c r="A14" s="43">
        <v>4</v>
      </c>
      <c r="B14" s="44" t="s">
        <v>35</v>
      </c>
      <c r="C14" s="43" t="s">
        <v>29</v>
      </c>
      <c r="D14" s="43" t="s">
        <v>23</v>
      </c>
      <c r="E14" s="43">
        <v>1</v>
      </c>
      <c r="F14" s="45"/>
      <c r="G14" s="9">
        <f t="shared" si="0"/>
        <v>0</v>
      </c>
      <c r="H14" s="9">
        <f t="shared" si="1"/>
        <v>0</v>
      </c>
      <c r="I14" s="9">
        <f t="shared" si="2"/>
        <v>0</v>
      </c>
      <c r="J14" s="54"/>
    </row>
    <row r="15" spans="1:11" s="10" customFormat="1" ht="30.75" customHeight="1" x14ac:dyDescent="0.25">
      <c r="A15" s="43">
        <v>5</v>
      </c>
      <c r="B15" s="44" t="s">
        <v>36</v>
      </c>
      <c r="C15" s="43" t="s">
        <v>29</v>
      </c>
      <c r="D15" s="43" t="s">
        <v>23</v>
      </c>
      <c r="E15" s="43">
        <v>86</v>
      </c>
      <c r="F15" s="45"/>
      <c r="G15" s="9">
        <f t="shared" si="0"/>
        <v>0</v>
      </c>
      <c r="H15" s="9">
        <f t="shared" si="1"/>
        <v>0</v>
      </c>
      <c r="I15" s="9">
        <f t="shared" si="2"/>
        <v>0</v>
      </c>
      <c r="J15" s="55"/>
    </row>
    <row r="16" spans="1:11" s="13" customFormat="1" ht="26.25" customHeight="1" x14ac:dyDescent="0.25">
      <c r="A16" s="46" t="s">
        <v>6</v>
      </c>
      <c r="B16" s="46"/>
      <c r="C16" s="46"/>
      <c r="D16" s="46"/>
      <c r="E16" s="42">
        <f>SUM(E11:E15)</f>
        <v>90</v>
      </c>
      <c r="F16" s="22"/>
      <c r="G16" s="22">
        <f>SUM(G11:G15)</f>
        <v>0</v>
      </c>
      <c r="H16" s="22">
        <f>SUM(H11:H15)</f>
        <v>0</v>
      </c>
      <c r="I16" s="22">
        <f>SUM(I11:I15)</f>
        <v>0</v>
      </c>
      <c r="J16" s="12"/>
    </row>
    <row r="17" spans="1:29" s="13" customFormat="1" ht="18.75" x14ac:dyDescent="0.25">
      <c r="A17" s="25" t="s">
        <v>7</v>
      </c>
      <c r="B17" s="25"/>
      <c r="C17" s="23">
        <f>I16</f>
        <v>0</v>
      </c>
      <c r="D17" s="25" t="s">
        <v>24</v>
      </c>
      <c r="E17" s="25"/>
      <c r="F17" s="23">
        <f>H16</f>
        <v>0</v>
      </c>
      <c r="G17" s="25" t="s">
        <v>25</v>
      </c>
      <c r="H17" s="24"/>
      <c r="I17" s="24"/>
      <c r="J17" s="24"/>
    </row>
    <row r="18" spans="1:29" s="29" customFormat="1" ht="21" customHeight="1" x14ac:dyDescent="0.3">
      <c r="A18" s="26" t="s">
        <v>16</v>
      </c>
      <c r="B18" s="26"/>
      <c r="C18" s="27"/>
      <c r="D18" s="28"/>
      <c r="E18" s="28"/>
    </row>
    <row r="19" spans="1:29" s="11" customFormat="1" ht="113.25" customHeight="1" x14ac:dyDescent="0.25">
      <c r="A19" s="47" t="s">
        <v>37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29" s="18" customFormat="1" ht="27" customHeight="1" x14ac:dyDescent="0.3">
      <c r="B20" s="19" t="s">
        <v>14</v>
      </c>
      <c r="C20" s="19"/>
      <c r="D20" s="39"/>
      <c r="E20" s="39"/>
      <c r="F20" s="32"/>
      <c r="G20" s="32"/>
      <c r="H20" s="32"/>
      <c r="I20" s="3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</row>
    <row r="21" spans="1:29" s="18" customFormat="1" ht="18.75" customHeight="1" x14ac:dyDescent="0.3">
      <c r="D21" s="34"/>
      <c r="F21" s="32"/>
      <c r="G21" s="32"/>
      <c r="H21" s="32"/>
      <c r="I21" s="3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</row>
    <row r="22" spans="1:29" s="18" customFormat="1" ht="23.25" customHeight="1" x14ac:dyDescent="0.3">
      <c r="B22" s="30"/>
      <c r="C22" s="30"/>
      <c r="D22" s="31"/>
      <c r="E22" s="30"/>
      <c r="F22" s="32"/>
      <c r="G22" s="32"/>
      <c r="H22" s="32"/>
      <c r="I22" s="3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</row>
    <row r="23" spans="1:29" s="18" customFormat="1" ht="18" customHeight="1" x14ac:dyDescent="0.3">
      <c r="B23" s="37" t="s">
        <v>9</v>
      </c>
      <c r="C23" s="37" t="s">
        <v>10</v>
      </c>
      <c r="D23" s="38" t="s">
        <v>11</v>
      </c>
      <c r="E23" s="40" t="s">
        <v>12</v>
      </c>
      <c r="F23" s="32"/>
      <c r="G23" s="32"/>
      <c r="H23" s="32"/>
      <c r="I23" s="3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</row>
    <row r="24" spans="1:29" s="18" customFormat="1" ht="18.75" x14ac:dyDescent="0.3">
      <c r="B24" s="35"/>
      <c r="C24" s="35"/>
      <c r="D24" s="36" t="s">
        <v>13</v>
      </c>
      <c r="E24" s="35"/>
      <c r="F24" s="32"/>
      <c r="G24" s="32"/>
      <c r="H24" s="32"/>
      <c r="I24" s="3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</row>
  </sheetData>
  <autoFilter ref="A10:J20"/>
  <mergeCells count="8">
    <mergeCell ref="A16:D16"/>
    <mergeCell ref="A19:J19"/>
    <mergeCell ref="A2:J2"/>
    <mergeCell ref="A8:J8"/>
    <mergeCell ref="A6:J6"/>
    <mergeCell ref="A5:J5"/>
    <mergeCell ref="A4:J4"/>
    <mergeCell ref="J11:J15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2021-12-10T10:01:30Z</dcterms:modified>
</cp:coreProperties>
</file>